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حالات" sheetId="1" r:id="rId1"/>
    <sheet name="الحاله الاولى" sheetId="2" r:id="rId2"/>
    <sheet name="الحالة الثانيه" sheetId="3" r:id="rId3"/>
    <sheet name="الحالة الثالثه" sheetId="4" r:id="rId4"/>
    <sheet name="الحالة الرابعه" sheetId="5" r:id="rId5"/>
  </sheets>
  <definedNames>
    <definedName name="الاسم">الحالات!$E$2:$N$2</definedName>
    <definedName name="الشهر">الحالات!$D$3:$D$14</definedName>
  </definedNames>
  <calcPr calcId="144525" calcOnSave="0"/>
</workbook>
</file>

<file path=xl/calcChain.xml><?xml version="1.0" encoding="utf-8"?>
<calcChain xmlns="http://schemas.openxmlformats.org/spreadsheetml/2006/main">
  <c r="C1" i="5" l="1"/>
  <c r="C2" i="5"/>
  <c r="C3" i="4" a="1"/>
  <c r="C3" i="4" s="1"/>
  <c r="C2" i="4" a="1"/>
  <c r="C2" i="4" s="1"/>
  <c r="C1" i="4" a="1"/>
  <c r="C1" i="4" s="1"/>
  <c r="C3" i="3" a="1"/>
  <c r="C3" i="3" s="1"/>
  <c r="C2" i="3" a="1"/>
  <c r="C2" i="3" s="1"/>
  <c r="C1" i="3" a="1"/>
  <c r="C1" i="3" s="1"/>
  <c r="F27" i="1" l="1" a="1"/>
  <c r="F27" i="1" s="1"/>
  <c r="C2" i="2" l="1"/>
  <c r="C1" i="2"/>
  <c r="C3" i="2"/>
  <c r="F23" i="1" l="1" a="1"/>
  <c r="F23" i="1" s="1"/>
  <c r="F26" i="1" l="1" a="1"/>
  <c r="F26" i="1" s="1"/>
  <c r="F25" i="1" a="1"/>
  <c r="F25" i="1" s="1"/>
  <c r="F30" i="1" l="1"/>
  <c r="F29" i="1"/>
  <c r="F22" i="1" l="1" a="1"/>
  <c r="F22" i="1" s="1"/>
  <c r="F21" i="1" a="1"/>
  <c r="F21" i="1" s="1"/>
  <c r="O15" i="1" l="1"/>
  <c r="F19" i="1"/>
  <c r="F18" i="1"/>
  <c r="F17" i="1"/>
  <c r="O4" i="1"/>
  <c r="O5" i="1"/>
  <c r="O6" i="1"/>
  <c r="O7" i="1"/>
  <c r="O8" i="1"/>
  <c r="O9" i="1"/>
  <c r="O10" i="1"/>
  <c r="O11" i="1"/>
  <c r="O12" i="1"/>
  <c r="O13" i="1"/>
  <c r="O14" i="1"/>
  <c r="O3" i="1"/>
  <c r="F15" i="1"/>
  <c r="G15" i="1"/>
  <c r="H15" i="1"/>
  <c r="I15" i="1"/>
  <c r="J15" i="1"/>
  <c r="K15" i="1"/>
  <c r="L15" i="1"/>
  <c r="M15" i="1"/>
  <c r="N15" i="1"/>
  <c r="E15" i="1"/>
</calcChain>
</file>

<file path=xl/sharedStrings.xml><?xml version="1.0" encoding="utf-8"?>
<sst xmlns="http://schemas.openxmlformats.org/spreadsheetml/2006/main" count="119" uniqueCount="77">
  <si>
    <t>الشهر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</si>
  <si>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</si>
  <si>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</si>
  <si>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</si>
  <si>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</si>
  <si>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</si>
  <si>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</si>
  <si>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</si>
  <si>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</si>
  <si>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</si>
  <si>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</si>
  <si>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</si>
  <si>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</si>
  <si>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الاجمالى</t>
  </si>
  <si>
    <t>الاسم</t>
  </si>
  <si>
    <t xml:space="preserve"> =SUM(INDEX($E$3:$N$14;MATCH(E17;D3:D14;0);))</t>
  </si>
  <si>
    <t xml:space="preserve"> =SUM(INDEX(E3:N14;;MATCH(E18;E2:N2;0)))</t>
  </si>
  <si>
    <t xml:space="preserve"> =SUM(INDEX(O3:O14;;))</t>
  </si>
  <si>
    <t>يمكن استعمال دالة sumproduct بنفس الطريقه بالظبط</t>
  </si>
  <si>
    <t>{=SUM(IF($D$3:$D$14=$E$21;$E$3:$N$14;""))}</t>
  </si>
  <si>
    <t>{ =SUM(IF($E$2:$N$2=$E$22;$E$3:$N$14;""))}</t>
  </si>
  <si>
    <t>{ =SUM(($E$3:$N$14)*($D$3:$D$14=E25))}</t>
  </si>
  <si>
    <t xml:space="preserve"> {=SUM(($E$3:$N$14)*($E$2:$N$2=E26))}</t>
  </si>
  <si>
    <t xml:space="preserve"> =OFFSET($E$3;MATCH(E29;$D$3:$D$14;0)-1;COUNTA(E2:N2))</t>
  </si>
  <si>
    <t xml:space="preserve"> =SUM(OFFSET($E$3;COUNTA(E3:E14);MATCH(E30;E2:N2;0)-1))</t>
  </si>
  <si>
    <t>كذلك الاسم</t>
  </si>
  <si>
    <t>عبدالله المجرب</t>
  </si>
  <si>
    <t>ياسر خليل</t>
  </si>
  <si>
    <t>حماده عمر</t>
  </si>
  <si>
    <t>سليم حاصبيا</t>
  </si>
  <si>
    <t>ابومحمد عباس</t>
  </si>
  <si>
    <t>بن عليه حاجى</t>
  </si>
  <si>
    <t>جمال عبدالسميع</t>
  </si>
  <si>
    <t>محمد طاهر</t>
  </si>
  <si>
    <t>{ =SUM(IF($D$3:$D$15=$D$15;$E$15:$N$15;""))}</t>
  </si>
  <si>
    <t>عبدالله باقشير</t>
  </si>
  <si>
    <t xml:space="preserve"> =SUM(INDEX(الحالات!$E$3:$N$14;MATCH($B$1;الحالات!$D$3:$D$14;0);))</t>
  </si>
  <si>
    <t xml:space="preserve"> =SUM(INDEX(الحالات!$E$3:$N$14;;MATCH($B$2;الحالات!$E$2:$N$2;0)))</t>
  </si>
  <si>
    <t xml:space="preserve"> =SUM(INDEX(الحالات!$E$3:$N$14;;))</t>
  </si>
  <si>
    <t xml:space="preserve">  {=SUM((D2:D15=D23)*(E15:N15))}</t>
  </si>
  <si>
    <r>
      <rPr>
        <i/>
        <sz val="20"/>
        <color rgb="FFFF0000"/>
        <rFont val="Arial"/>
        <family val="2"/>
        <scheme val="minor"/>
      </rPr>
      <t>يمكنك</t>
    </r>
    <r>
      <rPr>
        <i/>
        <sz val="11"/>
        <color rgb="FFFF0000"/>
        <rFont val="Arial"/>
        <family val="2"/>
        <scheme val="minor"/>
      </rPr>
      <t xml:space="preserve"> اختيار اى شهر من القائمةالمنسدله</t>
    </r>
  </si>
  <si>
    <t>حالات متقدمه لدالة الجمع sum</t>
  </si>
  <si>
    <t>المعادلة الاولى</t>
  </si>
  <si>
    <t>خطوات عمل المعادلة الاولى</t>
  </si>
  <si>
    <t>استخدام الدالة index لتحديد جدوال البيانات المراد جمعها</t>
  </si>
  <si>
    <t xml:space="preserve">ثم استخدام الداله match لتحديد رقم الصف الذى يقع فيه الشهر </t>
  </si>
  <si>
    <t>جدول البيانات وهو النطاق من E3:N14</t>
  </si>
  <si>
    <t>الصف (مايو) يساوى الرقم 5 عن طريق الدالة MATCH</t>
  </si>
  <si>
    <t>لترى نتيجة هذه المعادلة يتم اختبارها عن طريق F9</t>
  </si>
  <si>
    <t xml:space="preserve"> =INDEX(الحالات!$E$3:$N$14;MATCH($B$1;الحالات!$D$3:$D$14;0</t>
  </si>
  <si>
    <t xml:space="preserve">وبعد اختبار الدالة ستظهر النتيجه هكذا </t>
  </si>
  <si>
    <t xml:space="preserve"> {99,100,101,102,103,104,105,106,107,108}</t>
  </si>
  <si>
    <t>الخطوة الثانيه استخدام الدالة SUM لجمع نتائج الدالة INDEX</t>
  </si>
  <si>
    <t>المعادله الثانيه هى نفس المعادله الاولى مع اختلاف تحديد رقم العمود بدلا من رقم الصف ثم استخدام الداله SUM</t>
  </si>
  <si>
    <t xml:space="preserve">المعادله الثالثه </t>
  </si>
  <si>
    <t>عدم استخدام الصف او العمود لجمع النطاق بالكامل</t>
  </si>
  <si>
    <t xml:space="preserve"> {=SUM(IF(الحالات!$D$3:$D$14='الحالة الثانيه'!B1;الحالات!$E$3:$N$14;""))}</t>
  </si>
  <si>
    <t xml:space="preserve"> {=SUM(IF(الحالات!$E$2:$N$2='الحالة الثانيه'!$B$2;الحالات!$E$3:$N$14;""))}</t>
  </si>
  <si>
    <t>{ =SUM(IF(الحالات!$D$3:$D$15='الحالة الثانيه'!$A$3;الحالات!$E$15:$N$15;""))}</t>
  </si>
  <si>
    <t>المعادلة الاولى : استخدام الدالة If فى استخراج الشرط المطابق ثم جمع هذه الارقام المطابقه</t>
  </si>
  <si>
    <t xml:space="preserve"> =IF(الحالات!$D$3:$D$14='الحالة الثانيه'!B1;الحالات!$E$3:$N$14;"")</t>
  </si>
  <si>
    <t xml:space="preserve">وباختبار هذه المعادلة بمفتاح F9  ستظهر النتيجة هكذا </t>
  </si>
  <si>
    <t xml:space="preserve">ثم يتم جمع الارقام باستخدام الداله SUM كما هو واضح بالصوره </t>
  </si>
  <si>
    <t>ثم الضغط على مفتاح  CYRL+SHIF+ENTER</t>
  </si>
  <si>
    <t>حاول بنفسك مع باقى الخطوات</t>
  </si>
  <si>
    <t>{ =SUM((الحالات!$E$3:$N$14)*(الحالات!$D$3:$D$14='الحالة الثالثه'!$B$1))}</t>
  </si>
  <si>
    <t>{ =SUM((الحالات!$E$3:$N$14)*(الحالات!$E$2:$N$2='الحالة الثالثه'!$B$2))}</t>
  </si>
  <si>
    <t xml:space="preserve"> {=SUM((الحالات!$D$3:$D$15='الحالة الثالثه'!$A$3)*(الحالات!$E$15:$N$15))}</t>
  </si>
  <si>
    <t>معادلة صفيف</t>
  </si>
  <si>
    <t xml:space="preserve">علامة الضرب هذه * تعنى  و AND </t>
  </si>
  <si>
    <t>قيمة TRUEتعنى فى الاكسيل 1 و FALSE تعنى صفر راجع درس مقدمه هامه فى الصيغ</t>
  </si>
  <si>
    <t>دائما حتى تفهم اى معادلة بشمل صحيح لابد من اختبارها وقد اختبرت الجزء الاول من المعاله لاحظ معى</t>
  </si>
  <si>
    <t xml:space="preserve">ثم ساختبر الجزء الثانى لاحظ  القيم الصحيحه والقيم الخاطئه </t>
  </si>
  <si>
    <t>ثم ساختبر الجزئين معا . لاحظ ان القيم الصحيحه تحولت الى 1 والقيم الخاطئه تحولت الى صفر . ثم اتى دور الدالة SUM للتجميع</t>
  </si>
  <si>
    <t xml:space="preserve"> =SUM(OFFSET(الحالات!$E$3;MATCH('الحالة الرابعه'!$B$1;الحالات!D3:$D$14;0)-1;COUNTA(الحالات!$E$2:$N$2)))</t>
  </si>
  <si>
    <t>سيتم افراد جزء خاص لاحقا بالدلة OFFSET</t>
  </si>
  <si>
    <t>تقبلوا تحياتى محمد الريفى فى 14 يناير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</si>
</sst>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  <scheme val="major"/>
    </font>
    <font>
      <b/>
      <i/>
      <sz val="11"/>
      <color rgb="FF0000FF"/>
      <name val="Times New Roman"/>
      <family val="1"/>
      <scheme val="major"/>
    </font>
    <font>
      <b/>
      <i/>
      <sz val="11"/>
      <color rgb="FF0000FF"/>
      <name val="Arial"/>
      <family val="2"/>
      <scheme val="minor"/>
    </font>
    <font>
      <b/>
      <sz val="11"/>
      <color rgb="FF002060"/>
      <name val="Arial"/>
      <family val="2"/>
      <scheme val="minor"/>
    </font>
    <font>
      <i/>
      <sz val="11"/>
      <color rgb="FFFF0000"/>
      <name val="Arial"/>
      <family val="2"/>
      <scheme val="minor"/>
    </font>
    <font>
      <i/>
      <sz val="20"/>
      <color rgb="FFFF0000"/>
      <name val="Arial"/>
      <family val="2"/>
      <scheme val="minor"/>
    </font>
    <font>
      <i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6"/>
      <color theme="1"/>
      <name val="AGA Rasheeq Bold"/>
      <charset val="178"/>
    </font>
    <font>
      <u/>
      <sz val="11"/>
      <color theme="1"/>
      <name val="Times New Roman"/>
      <family val="1"/>
      <scheme val="major"/>
    </font>
    <font>
      <b/>
      <sz val="12"/>
      <color theme="4" tint="-0.499984740745262"/>
      <name val="Times New Roman"/>
      <family val="1"/>
      <scheme val="major"/>
    </font>
    <font>
      <b/>
      <i/>
      <sz val="14"/>
      <color rgb="FF0000FF"/>
      <name val="Times New Roman"/>
      <family val="1"/>
      <scheme val="major"/>
    </font>
    <font>
      <sz val="14"/>
      <color theme="1"/>
      <name val="Times New Roman"/>
      <family val="1"/>
      <scheme val="major"/>
    </font>
    <font>
      <b/>
      <sz val="18"/>
      <color theme="4" tint="-0.499984740745262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i/>
      <sz val="12"/>
      <color theme="1"/>
      <name val="Times New Roman"/>
      <family val="1"/>
      <scheme val="major"/>
    </font>
    <font>
      <b/>
      <i/>
      <sz val="16"/>
      <color theme="4" tint="-0.499984740745262"/>
      <name val="Times New Roman"/>
      <family val="1"/>
      <scheme val="major"/>
    </font>
    <font>
      <b/>
      <sz val="12"/>
      <color theme="4" tint="-0.499984740745262"/>
      <name val="Arial"/>
      <family val="2"/>
      <scheme val="minor"/>
    </font>
    <font>
      <b/>
      <i/>
      <sz val="11"/>
      <color theme="4" tint="-0.499984740745262"/>
      <name val="Arial"/>
      <family val="2"/>
      <scheme val="minor"/>
    </font>
    <font>
      <b/>
      <i/>
      <u/>
      <sz val="11"/>
      <color rgb="FF0000FF"/>
      <name val="Arial"/>
      <family val="2"/>
      <scheme val="minor"/>
    </font>
    <font>
      <b/>
      <sz val="14"/>
      <color theme="4" tint="-0.499984740745262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rgb="FF0000FF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3" borderId="0" applyNumberFormat="0" applyFont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4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0" fillId="0" borderId="0" xfId="0" applyFont="1" applyBorder="1"/>
    <xf numFmtId="0" fontId="6" fillId="0" borderId="0" xfId="0" applyFont="1" applyBorder="1"/>
    <xf numFmtId="0" fontId="8" fillId="0" borderId="0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0" fillId="0" borderId="1" xfId="0" applyFont="1" applyBorder="1"/>
    <xf numFmtId="0" fontId="9" fillId="0" borderId="1" xfId="0" applyFont="1" applyBorder="1"/>
    <xf numFmtId="0" fontId="10" fillId="0" borderId="0" xfId="0" applyFont="1" applyAlignment="1">
      <alignment horizontal="centerContinuous" vertical="center"/>
    </xf>
    <xf numFmtId="0" fontId="11" fillId="0" borderId="0" xfId="0" applyFont="1" applyBorder="1"/>
    <xf numFmtId="0" fontId="2" fillId="0" borderId="0" xfId="0" applyFont="1" applyBorder="1" applyAlignment="1">
      <alignment horizontal="right"/>
    </xf>
    <xf numFmtId="0" fontId="11" fillId="0" borderId="0" xfId="0" applyFont="1"/>
    <xf numFmtId="0" fontId="12" fillId="0" borderId="0" xfId="0" applyFont="1" applyAlignment="1">
      <alignment horizontal="right"/>
    </xf>
    <xf numFmtId="0" fontId="13" fillId="0" borderId="0" xfId="0" applyFont="1" applyBorder="1" applyAlignment="1">
      <alignment horizontal="right" vertical="center"/>
    </xf>
    <xf numFmtId="0" fontId="14" fillId="0" borderId="0" xfId="0" applyFont="1"/>
    <xf numFmtId="0" fontId="15" fillId="0" borderId="0" xfId="0" applyFont="1" applyAlignment="1">
      <alignment horizontal="right"/>
    </xf>
    <xf numFmtId="0" fontId="16" fillId="0" borderId="0" xfId="0" applyFont="1"/>
    <xf numFmtId="0" fontId="17" fillId="0" borderId="0" xfId="0" applyFont="1"/>
    <xf numFmtId="0" fontId="18" fillId="0" borderId="0" xfId="0" applyFont="1" applyBorder="1" applyAlignment="1">
      <alignment horizontal="right" vertical="center"/>
    </xf>
    <xf numFmtId="0" fontId="18" fillId="0" borderId="1" xfId="0" applyFont="1" applyBorder="1" applyAlignment="1">
      <alignment horizontal="right" vertical="center"/>
    </xf>
    <xf numFmtId="0" fontId="2" fillId="0" borderId="1" xfId="0" applyFont="1" applyBorder="1"/>
    <xf numFmtId="0" fontId="19" fillId="0" borderId="0" xfId="0" applyFont="1" applyAlignment="1">
      <alignment horizontal="right"/>
    </xf>
    <xf numFmtId="0" fontId="20" fillId="0" borderId="0" xfId="0" applyFont="1" applyBorder="1" applyAlignment="1">
      <alignment horizontal="right" vertical="center"/>
    </xf>
    <xf numFmtId="0" fontId="19" fillId="0" borderId="1" xfId="0" applyFont="1" applyBorder="1" applyAlignment="1">
      <alignment horizontal="right"/>
    </xf>
    <xf numFmtId="0" fontId="0" fillId="0" borderId="1" xfId="0" applyBorder="1"/>
    <xf numFmtId="0" fontId="4" fillId="0" borderId="0" xfId="0" applyFont="1" applyFill="1" applyBorder="1"/>
    <xf numFmtId="0" fontId="21" fillId="0" borderId="0" xfId="0" applyFont="1" applyFill="1" applyBorder="1"/>
    <xf numFmtId="0" fontId="22" fillId="0" borderId="0" xfId="0" applyFont="1" applyAlignment="1">
      <alignment horizontal="right"/>
    </xf>
    <xf numFmtId="0" fontId="23" fillId="0" borderId="1" xfId="0" applyFont="1" applyBorder="1"/>
    <xf numFmtId="0" fontId="24" fillId="0" borderId="0" xfId="0" applyFont="1"/>
    <xf numFmtId="0" fontId="20" fillId="0" borderId="1" xfId="0" applyFont="1" applyBorder="1" applyAlignment="1">
      <alignment horizontal="right" vertical="center"/>
    </xf>
    <xf numFmtId="0" fontId="25" fillId="0" borderId="0" xfId="0" applyFont="1"/>
  </cellXfs>
  <cellStyles count="3">
    <cellStyle name="GreyOrWhite" xfId="1"/>
    <cellStyle name="Normal" xfId="0" builtinId="0"/>
    <cellStyle name="Yellow" xfId="2"/>
  </cellStyles>
  <dxfs count="2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5</xdr:col>
      <xdr:colOff>342186</xdr:colOff>
      <xdr:row>25</xdr:row>
      <xdr:rowOff>180619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2376014" y="2105025"/>
          <a:ext cx="5714286" cy="2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34</xdr:row>
      <xdr:rowOff>47625</xdr:rowOff>
    </xdr:from>
    <xdr:to>
      <xdr:col>5</xdr:col>
      <xdr:colOff>351711</xdr:colOff>
      <xdr:row>49</xdr:row>
      <xdr:rowOff>37744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2366489" y="6762750"/>
          <a:ext cx="5714286" cy="2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5</xdr:col>
      <xdr:colOff>342186</xdr:colOff>
      <xdr:row>65</xdr:row>
      <xdr:rowOff>180619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32376014" y="9953625"/>
          <a:ext cx="5714286" cy="28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161925</xdr:rowOff>
    </xdr:from>
    <xdr:to>
      <xdr:col>10</xdr:col>
      <xdr:colOff>600075</xdr:colOff>
      <xdr:row>13</xdr:row>
      <xdr:rowOff>123825</xdr:rowOff>
    </xdr:to>
    <xdr:pic>
      <xdr:nvPicPr>
        <xdr:cNvPr id="4" name="صورة 3" descr="C:\Users\ADMINI~1\AppData\Local\Temp\SNAGHTMLa3ebc69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8689125" y="1343025"/>
          <a:ext cx="8058150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16</xdr:col>
      <xdr:colOff>93656</xdr:colOff>
      <xdr:row>14</xdr:row>
      <xdr:rowOff>66554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5080744" y="1638300"/>
          <a:ext cx="12752381" cy="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16</xdr:col>
      <xdr:colOff>93656</xdr:colOff>
      <xdr:row>18</xdr:row>
      <xdr:rowOff>38050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5080744" y="2905125"/>
          <a:ext cx="12752381" cy="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16</xdr:col>
      <xdr:colOff>93656</xdr:colOff>
      <xdr:row>23</xdr:row>
      <xdr:rowOff>47551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5080744" y="3629025"/>
          <a:ext cx="12752381" cy="5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rightToLeft="1" tabSelected="1" workbookViewId="0">
      <selection activeCell="K3" sqref="K3"/>
    </sheetView>
  </sheetViews>
  <sheetFormatPr defaultColWidth="0" defaultRowHeight="14.25" zeroHeight="1" x14ac:dyDescent="0.2"/>
  <cols>
    <col min="1" max="1" width="0.25" style="7" customWidth="1"/>
    <col min="2" max="3" width="9" style="7" hidden="1" customWidth="1"/>
    <col min="4" max="4" width="12" style="7" customWidth="1"/>
    <col min="5" max="14" width="10" style="7" customWidth="1"/>
    <col min="15" max="15" width="10.625" style="7" customWidth="1"/>
    <col min="16" max="16" width="4.125" style="7" customWidth="1"/>
    <col min="17" max="16384" width="9" style="7" hidden="1"/>
  </cols>
  <sheetData>
    <row r="1" spans="4:15" ht="25.5" customHeight="1" x14ac:dyDescent="0.2">
      <c r="D1" s="23" t="s">
        <v>41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4:15" ht="31.5" customHeight="1" x14ac:dyDescent="0.2">
      <c r="D2" s="8" t="s">
        <v>0</v>
      </c>
      <c r="E2" s="8" t="s">
        <v>35</v>
      </c>
      <c r="F2" s="8" t="s">
        <v>26</v>
      </c>
      <c r="G2" s="8" t="s">
        <v>33</v>
      </c>
      <c r="H2" s="8" t="s">
        <v>27</v>
      </c>
      <c r="I2" s="8" t="s">
        <v>28</v>
      </c>
      <c r="J2" s="8" t="s">
        <v>29</v>
      </c>
      <c r="K2" s="8" t="s">
        <v>30</v>
      </c>
      <c r="L2" s="8" t="s">
        <v>31</v>
      </c>
      <c r="M2" s="8" t="s">
        <v>32</v>
      </c>
      <c r="N2" s="8" t="s">
        <v>28</v>
      </c>
      <c r="O2" s="8" t="s">
        <v>13</v>
      </c>
    </row>
    <row r="3" spans="4:15" x14ac:dyDescent="0.2">
      <c r="D3" s="9" t="s">
        <v>1</v>
      </c>
      <c r="E3" s="10">
        <v>67</v>
      </c>
      <c r="F3" s="10">
        <v>68</v>
      </c>
      <c r="G3" s="10">
        <v>69</v>
      </c>
      <c r="H3" s="10">
        <v>70</v>
      </c>
      <c r="I3" s="10">
        <v>71</v>
      </c>
      <c r="J3" s="10">
        <v>72</v>
      </c>
      <c r="K3" s="10">
        <v>73</v>
      </c>
      <c r="L3" s="10">
        <v>74</v>
      </c>
      <c r="M3" s="10">
        <v>75</v>
      </c>
      <c r="N3" s="10">
        <v>76</v>
      </c>
      <c r="O3" s="11">
        <f>SUM(E3:N3)</f>
        <v>715</v>
      </c>
    </row>
    <row r="4" spans="4:15" x14ac:dyDescent="0.2">
      <c r="D4" s="9" t="s">
        <v>2</v>
      </c>
      <c r="E4" s="10">
        <v>98</v>
      </c>
      <c r="F4" s="10">
        <v>99</v>
      </c>
      <c r="G4" s="10">
        <v>100</v>
      </c>
      <c r="H4" s="10">
        <v>101</v>
      </c>
      <c r="I4" s="10">
        <v>102</v>
      </c>
      <c r="J4" s="10">
        <v>103</v>
      </c>
      <c r="K4" s="10">
        <v>104</v>
      </c>
      <c r="L4" s="10">
        <v>105</v>
      </c>
      <c r="M4" s="10">
        <v>106</v>
      </c>
      <c r="N4" s="10">
        <v>107</v>
      </c>
      <c r="O4" s="11">
        <f t="shared" ref="O4:O14" si="0">SUM(E4:N4)</f>
        <v>1025</v>
      </c>
    </row>
    <row r="5" spans="4:15" x14ac:dyDescent="0.2">
      <c r="D5" s="9" t="s">
        <v>3</v>
      </c>
      <c r="E5" s="10">
        <v>89</v>
      </c>
      <c r="F5" s="10">
        <v>89</v>
      </c>
      <c r="G5" s="10">
        <v>89</v>
      </c>
      <c r="H5" s="10">
        <v>89</v>
      </c>
      <c r="I5" s="10">
        <v>89</v>
      </c>
      <c r="J5" s="10">
        <v>89</v>
      </c>
      <c r="K5" s="10">
        <v>89</v>
      </c>
      <c r="L5" s="10">
        <v>89</v>
      </c>
      <c r="M5" s="10">
        <v>89</v>
      </c>
      <c r="N5" s="10">
        <v>89</v>
      </c>
      <c r="O5" s="11">
        <f t="shared" si="0"/>
        <v>890</v>
      </c>
    </row>
    <row r="6" spans="4:15" x14ac:dyDescent="0.2">
      <c r="D6" s="9" t="s">
        <v>4</v>
      </c>
      <c r="E6" s="10">
        <v>99</v>
      </c>
      <c r="F6" s="10">
        <v>100</v>
      </c>
      <c r="G6" s="10">
        <v>101</v>
      </c>
      <c r="H6" s="10">
        <v>102</v>
      </c>
      <c r="I6" s="10">
        <v>103</v>
      </c>
      <c r="J6" s="10">
        <v>104</v>
      </c>
      <c r="K6" s="10">
        <v>105</v>
      </c>
      <c r="L6" s="10">
        <v>106</v>
      </c>
      <c r="M6" s="10">
        <v>107</v>
      </c>
      <c r="N6" s="10">
        <v>108</v>
      </c>
      <c r="O6" s="11">
        <f t="shared" si="0"/>
        <v>1035</v>
      </c>
    </row>
    <row r="7" spans="4:15" x14ac:dyDescent="0.2">
      <c r="D7" s="9" t="s">
        <v>5</v>
      </c>
      <c r="E7" s="10">
        <v>99</v>
      </c>
      <c r="F7" s="10">
        <v>100</v>
      </c>
      <c r="G7" s="10">
        <v>101</v>
      </c>
      <c r="H7" s="10">
        <v>102</v>
      </c>
      <c r="I7" s="10">
        <v>103</v>
      </c>
      <c r="J7" s="10">
        <v>104</v>
      </c>
      <c r="K7" s="10">
        <v>105</v>
      </c>
      <c r="L7" s="10">
        <v>106</v>
      </c>
      <c r="M7" s="10">
        <v>107</v>
      </c>
      <c r="N7" s="10">
        <v>108</v>
      </c>
      <c r="O7" s="11">
        <f t="shared" si="0"/>
        <v>1035</v>
      </c>
    </row>
    <row r="8" spans="4:15" x14ac:dyDescent="0.2">
      <c r="D8" s="9" t="s">
        <v>6</v>
      </c>
      <c r="E8" s="10">
        <v>100</v>
      </c>
      <c r="F8" s="10">
        <v>101</v>
      </c>
      <c r="G8" s="10">
        <v>102</v>
      </c>
      <c r="H8" s="10">
        <v>103</v>
      </c>
      <c r="I8" s="10">
        <v>104</v>
      </c>
      <c r="J8" s="10">
        <v>105</v>
      </c>
      <c r="K8" s="10">
        <v>106</v>
      </c>
      <c r="L8" s="10">
        <v>107</v>
      </c>
      <c r="M8" s="10">
        <v>108</v>
      </c>
      <c r="N8" s="10">
        <v>109</v>
      </c>
      <c r="O8" s="11">
        <f t="shared" si="0"/>
        <v>1045</v>
      </c>
    </row>
    <row r="9" spans="4:15" x14ac:dyDescent="0.2">
      <c r="D9" s="9" t="s">
        <v>7</v>
      </c>
      <c r="E9" s="10">
        <v>101</v>
      </c>
      <c r="F9" s="10">
        <v>102</v>
      </c>
      <c r="G9" s="10">
        <v>103</v>
      </c>
      <c r="H9" s="10">
        <v>104</v>
      </c>
      <c r="I9" s="10">
        <v>105</v>
      </c>
      <c r="J9" s="10">
        <v>106</v>
      </c>
      <c r="K9" s="10">
        <v>107</v>
      </c>
      <c r="L9" s="10">
        <v>108</v>
      </c>
      <c r="M9" s="10">
        <v>109</v>
      </c>
      <c r="N9" s="10">
        <v>110</v>
      </c>
      <c r="O9" s="11">
        <f t="shared" si="0"/>
        <v>1055</v>
      </c>
    </row>
    <row r="10" spans="4:15" x14ac:dyDescent="0.2">
      <c r="D10" s="9" t="s">
        <v>8</v>
      </c>
      <c r="E10" s="10">
        <v>102</v>
      </c>
      <c r="F10" s="10">
        <v>103</v>
      </c>
      <c r="G10" s="10">
        <v>104</v>
      </c>
      <c r="H10" s="10">
        <v>105</v>
      </c>
      <c r="I10" s="10">
        <v>106</v>
      </c>
      <c r="J10" s="10">
        <v>107</v>
      </c>
      <c r="K10" s="10">
        <v>108</v>
      </c>
      <c r="L10" s="10">
        <v>109</v>
      </c>
      <c r="M10" s="10">
        <v>110</v>
      </c>
      <c r="N10" s="10">
        <v>111</v>
      </c>
      <c r="O10" s="11">
        <f t="shared" si="0"/>
        <v>1065</v>
      </c>
    </row>
    <row r="11" spans="4:15" x14ac:dyDescent="0.2">
      <c r="D11" s="9" t="s">
        <v>9</v>
      </c>
      <c r="E11" s="10">
        <v>103</v>
      </c>
      <c r="F11" s="10">
        <v>104</v>
      </c>
      <c r="G11" s="10">
        <v>105</v>
      </c>
      <c r="H11" s="10">
        <v>106</v>
      </c>
      <c r="I11" s="10">
        <v>107</v>
      </c>
      <c r="J11" s="10">
        <v>108</v>
      </c>
      <c r="K11" s="10">
        <v>109</v>
      </c>
      <c r="L11" s="10">
        <v>110</v>
      </c>
      <c r="M11" s="10">
        <v>111</v>
      </c>
      <c r="N11" s="10">
        <v>112</v>
      </c>
      <c r="O11" s="11">
        <f t="shared" si="0"/>
        <v>1075</v>
      </c>
    </row>
    <row r="12" spans="4:15" x14ac:dyDescent="0.2">
      <c r="D12" s="9" t="s">
        <v>10</v>
      </c>
      <c r="E12" s="10">
        <v>104</v>
      </c>
      <c r="F12" s="10">
        <v>105</v>
      </c>
      <c r="G12" s="10">
        <v>106</v>
      </c>
      <c r="H12" s="10">
        <v>107</v>
      </c>
      <c r="I12" s="10">
        <v>108</v>
      </c>
      <c r="J12" s="10">
        <v>109</v>
      </c>
      <c r="K12" s="10">
        <v>110</v>
      </c>
      <c r="L12" s="10">
        <v>111</v>
      </c>
      <c r="M12" s="10">
        <v>112</v>
      </c>
      <c r="N12" s="10">
        <v>113</v>
      </c>
      <c r="O12" s="11">
        <f t="shared" si="0"/>
        <v>1085</v>
      </c>
    </row>
    <row r="13" spans="4:15" x14ac:dyDescent="0.2">
      <c r="D13" s="9" t="s">
        <v>11</v>
      </c>
      <c r="E13" s="10">
        <v>105</v>
      </c>
      <c r="F13" s="10">
        <v>106</v>
      </c>
      <c r="G13" s="10">
        <v>107</v>
      </c>
      <c r="H13" s="10">
        <v>108</v>
      </c>
      <c r="I13" s="10">
        <v>109</v>
      </c>
      <c r="J13" s="10">
        <v>110</v>
      </c>
      <c r="K13" s="10">
        <v>111</v>
      </c>
      <c r="L13" s="10">
        <v>112</v>
      </c>
      <c r="M13" s="10">
        <v>113</v>
      </c>
      <c r="N13" s="10">
        <v>114</v>
      </c>
      <c r="O13" s="11">
        <f t="shared" si="0"/>
        <v>1095</v>
      </c>
    </row>
    <row r="14" spans="4:15" x14ac:dyDescent="0.2">
      <c r="D14" s="9" t="s">
        <v>12</v>
      </c>
      <c r="E14" s="10">
        <v>106</v>
      </c>
      <c r="F14" s="10">
        <v>107</v>
      </c>
      <c r="G14" s="10">
        <v>108</v>
      </c>
      <c r="H14" s="10">
        <v>109</v>
      </c>
      <c r="I14" s="10">
        <v>110</v>
      </c>
      <c r="J14" s="10">
        <v>111</v>
      </c>
      <c r="K14" s="10">
        <v>112</v>
      </c>
      <c r="L14" s="10">
        <v>113</v>
      </c>
      <c r="M14" s="10">
        <v>114</v>
      </c>
      <c r="N14" s="10">
        <v>115</v>
      </c>
      <c r="O14" s="11">
        <f t="shared" si="0"/>
        <v>1105</v>
      </c>
    </row>
    <row r="15" spans="4:15" ht="27" customHeight="1" x14ac:dyDescent="0.2">
      <c r="D15" s="8" t="s">
        <v>13</v>
      </c>
      <c r="E15" s="8">
        <f>SUM(E3:E14)</f>
        <v>1173</v>
      </c>
      <c r="F15" s="8">
        <f t="shared" ref="F15:N15" si="1">SUM(F3:F14)</f>
        <v>1184</v>
      </c>
      <c r="G15" s="8">
        <f t="shared" si="1"/>
        <v>1195</v>
      </c>
      <c r="H15" s="8">
        <f t="shared" si="1"/>
        <v>1206</v>
      </c>
      <c r="I15" s="8">
        <f t="shared" si="1"/>
        <v>1217</v>
      </c>
      <c r="J15" s="8">
        <f t="shared" si="1"/>
        <v>1228</v>
      </c>
      <c r="K15" s="8">
        <f t="shared" si="1"/>
        <v>1239</v>
      </c>
      <c r="L15" s="8">
        <f t="shared" si="1"/>
        <v>1250</v>
      </c>
      <c r="M15" s="8">
        <f t="shared" si="1"/>
        <v>1261</v>
      </c>
      <c r="N15" s="8">
        <f t="shared" si="1"/>
        <v>1272</v>
      </c>
      <c r="O15" s="8">
        <f>SUM(O3:O14)</f>
        <v>12225</v>
      </c>
    </row>
    <row r="16" spans="4:15" x14ac:dyDescent="0.2"/>
    <row r="17" spans="4:15" ht="25.5" x14ac:dyDescent="0.35">
      <c r="D17" s="12" t="s">
        <v>0</v>
      </c>
      <c r="E17" s="13" t="s">
        <v>5</v>
      </c>
      <c r="F17" s="13">
        <f>SUM(INDEX($E$3:$N$14,MATCH(E17,D3:D14,0),))</f>
        <v>1035</v>
      </c>
      <c r="G17" s="14" t="s">
        <v>15</v>
      </c>
      <c r="H17" s="15"/>
      <c r="I17" s="15"/>
      <c r="J17" s="15"/>
      <c r="K17" s="15"/>
      <c r="L17" s="15"/>
      <c r="M17" s="16" t="s">
        <v>40</v>
      </c>
      <c r="N17" s="17"/>
      <c r="O17" s="17"/>
    </row>
    <row r="18" spans="4:15" ht="15" x14ac:dyDescent="0.25">
      <c r="D18" s="12" t="s">
        <v>14</v>
      </c>
      <c r="E18" s="13" t="s">
        <v>35</v>
      </c>
      <c r="F18" s="13">
        <f>SUM(INDEX(E3:N14,,MATCH(E18,E2:N2,0)))</f>
        <v>1173</v>
      </c>
      <c r="G18" s="14" t="s">
        <v>16</v>
      </c>
      <c r="H18" s="15"/>
      <c r="I18" s="15"/>
      <c r="J18" s="15"/>
      <c r="K18" s="15"/>
      <c r="L18" s="15"/>
      <c r="M18" s="16" t="s">
        <v>25</v>
      </c>
      <c r="N18" s="17"/>
      <c r="O18" s="17"/>
    </row>
    <row r="19" spans="4:15" ht="15.75" thickBot="1" x14ac:dyDescent="0.3">
      <c r="D19" s="18" t="s">
        <v>13</v>
      </c>
      <c r="E19" s="19"/>
      <c r="F19" s="19">
        <f>SUM(INDEX(O3:O14,,))</f>
        <v>12225</v>
      </c>
      <c r="G19" s="20" t="s">
        <v>17</v>
      </c>
      <c r="H19" s="21"/>
      <c r="I19" s="21"/>
      <c r="J19" s="21"/>
      <c r="K19" s="21"/>
      <c r="L19" s="21"/>
      <c r="M19" s="21"/>
      <c r="N19" s="21"/>
      <c r="O19" s="21"/>
    </row>
    <row r="20" spans="4:15" x14ac:dyDescent="0.2">
      <c r="E20" s="10"/>
      <c r="F20" s="10"/>
    </row>
    <row r="21" spans="4:15" ht="15" x14ac:dyDescent="0.25">
      <c r="D21" s="12" t="s">
        <v>0</v>
      </c>
      <c r="E21" s="13" t="s">
        <v>5</v>
      </c>
      <c r="F21" s="13">
        <f t="array" ref="F21">SUM(IF($D$3:$D$14=$E$21,$E$3:$N$14,""))</f>
        <v>1035</v>
      </c>
      <c r="G21" s="14" t="s">
        <v>19</v>
      </c>
      <c r="H21" s="15"/>
      <c r="I21" s="15"/>
      <c r="J21" s="15"/>
      <c r="K21" s="15"/>
      <c r="L21" s="15"/>
      <c r="M21" s="15"/>
      <c r="N21" s="15"/>
      <c r="O21" s="15"/>
    </row>
    <row r="22" spans="4:15" ht="15" x14ac:dyDescent="0.25">
      <c r="D22" s="12" t="s">
        <v>14</v>
      </c>
      <c r="E22" s="13" t="s">
        <v>35</v>
      </c>
      <c r="F22" s="13">
        <f t="array" ref="F22">SUM(IF($E$2:$N$2=$E$22,$E$3:$N$14,""))</f>
        <v>1173</v>
      </c>
      <c r="G22" s="14" t="s">
        <v>20</v>
      </c>
      <c r="H22" s="15"/>
      <c r="I22" s="15"/>
      <c r="J22" s="15"/>
      <c r="K22" s="15"/>
      <c r="L22" s="15"/>
      <c r="M22" s="15"/>
      <c r="N22" s="15"/>
      <c r="O22" s="15"/>
    </row>
    <row r="23" spans="4:15" ht="15.75" thickBot="1" x14ac:dyDescent="0.3">
      <c r="D23" s="18" t="s">
        <v>13</v>
      </c>
      <c r="E23" s="19"/>
      <c r="F23" s="19">
        <f t="array" ref="F23">SUM(IF($D$3:$D$15=$D$15,$E$15:$N$15,""))</f>
        <v>12225</v>
      </c>
      <c r="G23" s="20" t="s">
        <v>34</v>
      </c>
      <c r="H23" s="21"/>
      <c r="I23" s="21"/>
      <c r="J23" s="21"/>
      <c r="K23" s="21"/>
      <c r="L23" s="21"/>
      <c r="M23" s="21"/>
      <c r="N23" s="21"/>
      <c r="O23" s="21"/>
    </row>
    <row r="24" spans="4:15" x14ac:dyDescent="0.2">
      <c r="E24" s="10"/>
      <c r="F24" s="10"/>
    </row>
    <row r="25" spans="4:15" ht="15" x14ac:dyDescent="0.25">
      <c r="D25" s="12" t="s">
        <v>0</v>
      </c>
      <c r="E25" s="13" t="s">
        <v>5</v>
      </c>
      <c r="F25" s="13">
        <f t="array" ref="F25">SUM(($E$3:$N$14)*($D$3:$D$14=E25))</f>
        <v>1035</v>
      </c>
      <c r="G25" s="14" t="s">
        <v>21</v>
      </c>
      <c r="H25" s="15"/>
      <c r="I25" s="15"/>
      <c r="J25" s="15"/>
      <c r="K25" s="15"/>
      <c r="L25" s="15"/>
      <c r="M25" s="15"/>
      <c r="N25" s="15"/>
      <c r="O25" s="15"/>
    </row>
    <row r="26" spans="4:15" ht="15" x14ac:dyDescent="0.25">
      <c r="D26" s="12" t="s">
        <v>14</v>
      </c>
      <c r="E26" s="13" t="s">
        <v>35</v>
      </c>
      <c r="F26" s="13">
        <f t="array" ref="F26">SUM(($E$3:$N$14)*($E$2:$N$2=E26))</f>
        <v>1173</v>
      </c>
      <c r="G26" s="14" t="s">
        <v>22</v>
      </c>
      <c r="H26" s="15"/>
      <c r="I26" s="15"/>
      <c r="J26" s="15"/>
      <c r="K26" s="15"/>
      <c r="L26" s="15"/>
      <c r="M26" s="15"/>
      <c r="N26" s="15"/>
      <c r="O26" s="15"/>
    </row>
    <row r="27" spans="4:15" ht="15.75" thickBot="1" x14ac:dyDescent="0.3">
      <c r="D27" s="18" t="s">
        <v>13</v>
      </c>
      <c r="E27" s="19"/>
      <c r="F27" s="19">
        <f t="array" ref="F27">SUM((D2:D15=D23)*(E15:N15))</f>
        <v>12225</v>
      </c>
      <c r="G27" s="14" t="s">
        <v>39</v>
      </c>
      <c r="H27" s="21"/>
      <c r="I27" s="21"/>
      <c r="J27" s="21"/>
      <c r="K27" s="21"/>
      <c r="L27" s="22" t="s">
        <v>18</v>
      </c>
      <c r="M27" s="21"/>
      <c r="N27" s="21"/>
      <c r="O27" s="21"/>
    </row>
    <row r="28" spans="4:15" x14ac:dyDescent="0.2">
      <c r="E28" s="10"/>
      <c r="F28" s="10"/>
    </row>
    <row r="29" spans="4:15" ht="15" x14ac:dyDescent="0.25">
      <c r="D29" s="12" t="s">
        <v>0</v>
      </c>
      <c r="E29" s="13" t="s">
        <v>5</v>
      </c>
      <c r="F29" s="13">
        <f ca="1">OFFSET($E$3,MATCH(E29,$D$3:$D$14,0)-1,COUNTA(E2:N2))</f>
        <v>1035</v>
      </c>
      <c r="G29" s="14" t="s">
        <v>23</v>
      </c>
      <c r="H29" s="15"/>
      <c r="I29" s="15"/>
      <c r="J29" s="15"/>
      <c r="K29" s="15"/>
      <c r="L29" s="15"/>
      <c r="M29" s="15"/>
      <c r="N29" s="15"/>
      <c r="O29" s="15"/>
    </row>
    <row r="30" spans="4:15" ht="15" x14ac:dyDescent="0.25">
      <c r="D30" s="12" t="s">
        <v>14</v>
      </c>
      <c r="E30" s="13" t="s">
        <v>35</v>
      </c>
      <c r="F30" s="13">
        <f ca="1">SUM(OFFSET($E$3,COUNTA(E3:E14),MATCH(E30,E2:N2,0)-1))</f>
        <v>1173</v>
      </c>
      <c r="G30" s="14" t="s">
        <v>24</v>
      </c>
      <c r="H30" s="15"/>
      <c r="I30" s="15"/>
      <c r="J30" s="15"/>
      <c r="K30" s="15"/>
      <c r="L30" s="15"/>
      <c r="M30" s="15"/>
      <c r="N30" s="15"/>
      <c r="O30" s="15"/>
    </row>
    <row r="31" spans="4:15" ht="15" thickBot="1" x14ac:dyDescent="0.25">
      <c r="D31" s="18" t="s">
        <v>13</v>
      </c>
      <c r="E31" s="19"/>
      <c r="F31" s="19"/>
      <c r="G31" s="21"/>
      <c r="H31" s="21"/>
      <c r="I31" s="21"/>
      <c r="J31" s="21"/>
      <c r="K31" s="21"/>
      <c r="L31" s="21"/>
      <c r="M31" s="21"/>
      <c r="N31" s="21"/>
      <c r="O31" s="21"/>
    </row>
    <row r="32" spans="4:15" x14ac:dyDescent="0.2"/>
    <row r="33" spans="8:8" x14ac:dyDescent="0.2">
      <c r="H33" s="40" t="s">
        <v>76</v>
      </c>
    </row>
    <row r="34" spans="8:8" x14ac:dyDescent="0.2"/>
  </sheetData>
  <conditionalFormatting sqref="O3:O14">
    <cfRule type="expression" dxfId="1" priority="2">
      <formula>$D3=E$17</formula>
    </cfRule>
  </conditionalFormatting>
  <conditionalFormatting sqref="E15:N15">
    <cfRule type="expression" dxfId="0" priority="1">
      <formula>E$2=$E$18</formula>
    </cfRule>
  </conditionalFormatting>
  <dataValidations count="2">
    <dataValidation type="list" allowBlank="1" showInputMessage="1" showErrorMessage="1" sqref="E17 E21 E25 E29">
      <formula1>$D$3:$D$14</formula1>
    </dataValidation>
    <dataValidation type="list" allowBlank="1" showInputMessage="1" showErrorMessage="1" sqref="E18 E22 E26 E30">
      <formula1>$E$2:$N$2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rightToLeft="1" topLeftCell="E32" workbookViewId="0">
      <selection activeCell="E68" sqref="A68:XFD1048576"/>
    </sheetView>
  </sheetViews>
  <sheetFormatPr defaultColWidth="0" defaultRowHeight="15" zeroHeight="1" x14ac:dyDescent="0.25"/>
  <cols>
    <col min="1" max="1" width="9.25" style="1" customWidth="1"/>
    <col min="2" max="3" width="21.625" style="1" customWidth="1"/>
    <col min="4" max="14" width="9" style="1" customWidth="1"/>
    <col min="15" max="16384" width="9" style="1" hidden="1"/>
  </cols>
  <sheetData>
    <row r="1" spans="1:13" ht="20.25" x14ac:dyDescent="0.25">
      <c r="A1" s="2" t="s">
        <v>0</v>
      </c>
      <c r="B1" s="3" t="s">
        <v>5</v>
      </c>
      <c r="C1" s="3">
        <f>SUM(INDEX(الحالات!$E$3:$N$14,MATCH($B$1,الحالات!$D$3:$D$14,0),))</f>
        <v>1035</v>
      </c>
      <c r="D1" s="33" t="s">
        <v>36</v>
      </c>
      <c r="E1" s="4"/>
      <c r="F1" s="4"/>
      <c r="G1" s="4"/>
      <c r="H1" s="4"/>
      <c r="I1" s="4"/>
    </row>
    <row r="2" spans="1:13" ht="20.25" x14ac:dyDescent="0.25">
      <c r="A2" s="2" t="s">
        <v>14</v>
      </c>
      <c r="B2" s="3" t="s">
        <v>35</v>
      </c>
      <c r="C2" s="3">
        <f>SUM(INDEX(الحالات!$E$3:$N$14,,MATCH($B$2,الحالات!$E$2:$N$2,0)))</f>
        <v>1173</v>
      </c>
      <c r="D2" s="33" t="s">
        <v>37</v>
      </c>
      <c r="E2" s="4"/>
      <c r="F2" s="4"/>
      <c r="G2" s="4"/>
      <c r="H2" s="4"/>
      <c r="I2" s="4"/>
      <c r="J2" s="4"/>
    </row>
    <row r="3" spans="1:13" ht="21" thickBot="1" x14ac:dyDescent="0.3">
      <c r="A3" s="5" t="s">
        <v>13</v>
      </c>
      <c r="B3" s="6"/>
      <c r="C3" s="6">
        <f>SUM(INDEX(الحالات!$E$3:$N$14,,))</f>
        <v>12225</v>
      </c>
      <c r="D3" s="34" t="s">
        <v>38</v>
      </c>
      <c r="E3" s="6"/>
      <c r="F3" s="6"/>
      <c r="G3" s="6"/>
      <c r="H3" s="6"/>
      <c r="I3" s="6"/>
      <c r="J3" s="6"/>
      <c r="K3" s="35"/>
      <c r="L3" s="35"/>
      <c r="M3" s="35"/>
    </row>
    <row r="4" spans="1:13" x14ac:dyDescent="0.25"/>
    <row r="5" spans="1:13" x14ac:dyDescent="0.25">
      <c r="A5" s="24" t="s">
        <v>42</v>
      </c>
      <c r="B5" s="25"/>
    </row>
    <row r="6" spans="1:13" ht="19.5" x14ac:dyDescent="0.3">
      <c r="A6" s="28" t="s">
        <v>36</v>
      </c>
      <c r="B6" s="29"/>
      <c r="C6" s="29"/>
      <c r="D6" s="29"/>
    </row>
    <row r="7" spans="1:13" x14ac:dyDescent="0.25">
      <c r="A7" s="26" t="s">
        <v>43</v>
      </c>
    </row>
    <row r="8" spans="1:13" x14ac:dyDescent="0.25">
      <c r="A8" s="1" t="s">
        <v>44</v>
      </c>
    </row>
    <row r="9" spans="1:13" x14ac:dyDescent="0.25">
      <c r="A9" s="1" t="s">
        <v>45</v>
      </c>
    </row>
    <row r="10" spans="1:13" x14ac:dyDescent="0.25">
      <c r="A10" s="1" t="s">
        <v>46</v>
      </c>
    </row>
    <row r="11" spans="1:13" x14ac:dyDescent="0.25">
      <c r="A11" s="1" t="s">
        <v>47</v>
      </c>
    </row>
    <row r="12" spans="1:13" x14ac:dyDescent="0.25"/>
    <row r="13" spans="1:13" x14ac:dyDescent="0.25"/>
    <row r="14" spans="1:13" x14ac:dyDescent="0.25"/>
    <row r="15" spans="1:13" x14ac:dyDescent="0.25"/>
    <row r="16" spans="1:13" x14ac:dyDescent="0.25"/>
    <row r="17" spans="1:2" x14ac:dyDescent="0.25"/>
    <row r="18" spans="1:2" x14ac:dyDescent="0.25"/>
    <row r="19" spans="1:2" x14ac:dyDescent="0.25"/>
    <row r="20" spans="1:2" x14ac:dyDescent="0.25"/>
    <row r="21" spans="1:2" x14ac:dyDescent="0.25"/>
    <row r="22" spans="1:2" x14ac:dyDescent="0.25"/>
    <row r="23" spans="1:2" x14ac:dyDescent="0.25"/>
    <row r="24" spans="1:2" x14ac:dyDescent="0.25"/>
    <row r="25" spans="1:2" x14ac:dyDescent="0.25"/>
    <row r="26" spans="1:2" x14ac:dyDescent="0.25"/>
    <row r="27" spans="1:2" x14ac:dyDescent="0.25"/>
    <row r="28" spans="1:2" x14ac:dyDescent="0.25">
      <c r="A28" s="1" t="s">
        <v>48</v>
      </c>
    </row>
    <row r="29" spans="1:2" ht="15.75" x14ac:dyDescent="0.25">
      <c r="B29" s="27" t="s">
        <v>49</v>
      </c>
    </row>
    <row r="30" spans="1:2" x14ac:dyDescent="0.25">
      <c r="A30" s="1" t="s">
        <v>50</v>
      </c>
    </row>
    <row r="31" spans="1:2" ht="22.5" x14ac:dyDescent="0.3">
      <c r="B31" s="30" t="s">
        <v>51</v>
      </c>
    </row>
    <row r="32" spans="1:2" x14ac:dyDescent="0.25">
      <c r="A32" s="1" t="s">
        <v>52</v>
      </c>
    </row>
    <row r="33" spans="1:6" x14ac:dyDescent="0.25"/>
    <row r="34" spans="1:6" ht="20.25" x14ac:dyDescent="0.3">
      <c r="A34" s="32" t="s">
        <v>53</v>
      </c>
      <c r="B34" s="31"/>
      <c r="C34" s="31"/>
      <c r="D34" s="31"/>
      <c r="E34" s="31"/>
      <c r="F34" s="31"/>
    </row>
    <row r="35" spans="1:6" x14ac:dyDescent="0.25"/>
    <row r="36" spans="1:6" x14ac:dyDescent="0.25"/>
    <row r="37" spans="1:6" x14ac:dyDescent="0.25"/>
    <row r="38" spans="1:6" x14ac:dyDescent="0.25"/>
    <row r="39" spans="1:6" x14ac:dyDescent="0.25"/>
    <row r="40" spans="1:6" x14ac:dyDescent="0.25"/>
    <row r="41" spans="1:6" x14ac:dyDescent="0.25"/>
    <row r="42" spans="1:6" x14ac:dyDescent="0.25"/>
    <row r="43" spans="1:6" x14ac:dyDescent="0.25"/>
    <row r="44" spans="1:6" x14ac:dyDescent="0.25"/>
    <row r="45" spans="1:6" x14ac:dyDescent="0.25"/>
    <row r="46" spans="1:6" x14ac:dyDescent="0.25"/>
    <row r="47" spans="1:6" x14ac:dyDescent="0.25"/>
    <row r="48" spans="1:6" x14ac:dyDescent="0.25"/>
    <row r="49" spans="1:2" x14ac:dyDescent="0.25"/>
    <row r="50" spans="1:2" x14ac:dyDescent="0.25"/>
    <row r="51" spans="1:2" x14ac:dyDescent="0.25">
      <c r="A51" s="1" t="s">
        <v>54</v>
      </c>
      <c r="B51" s="1" t="s">
        <v>55</v>
      </c>
    </row>
    <row r="52" spans="1:2" x14ac:dyDescent="0.25"/>
    <row r="53" spans="1:2" x14ac:dyDescent="0.25"/>
    <row r="54" spans="1:2" x14ac:dyDescent="0.25"/>
    <row r="55" spans="1:2" x14ac:dyDescent="0.25"/>
    <row r="56" spans="1:2" x14ac:dyDescent="0.25"/>
    <row r="57" spans="1:2" x14ac:dyDescent="0.25"/>
    <row r="58" spans="1:2" x14ac:dyDescent="0.25"/>
    <row r="59" spans="1:2" x14ac:dyDescent="0.25"/>
    <row r="60" spans="1:2" x14ac:dyDescent="0.25"/>
    <row r="61" spans="1:2" x14ac:dyDescent="0.25"/>
    <row r="62" spans="1:2" x14ac:dyDescent="0.25"/>
    <row r="63" spans="1:2" x14ac:dyDescent="0.25"/>
    <row r="64" spans="1:2" x14ac:dyDescent="0.25"/>
    <row r="65" x14ac:dyDescent="0.25"/>
    <row r="66" x14ac:dyDescent="0.25"/>
    <row r="67" x14ac:dyDescent="0.25"/>
  </sheetData>
  <dataValidations count="2">
    <dataValidation type="list" allowBlank="1" showInputMessage="1" showErrorMessage="1" sqref="B2">
      <formula1>الاسم</formula1>
    </dataValidation>
    <dataValidation type="list" allowBlank="1" showInputMessage="1" showErrorMessage="1" sqref="B1">
      <formula1>$D$3:$D$14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rightToLeft="1" topLeftCell="C3" workbookViewId="0">
      <selection activeCell="C18" sqref="A18:XFD1048576"/>
    </sheetView>
  </sheetViews>
  <sheetFormatPr defaultColWidth="0" defaultRowHeight="14.25" zeroHeight="1" x14ac:dyDescent="0.2"/>
  <cols>
    <col min="1" max="3" width="11.625" customWidth="1"/>
    <col min="4" max="12" width="9" customWidth="1"/>
    <col min="13" max="16384" width="9" hidden="1"/>
  </cols>
  <sheetData>
    <row r="1" spans="1:11" ht="15.75" x14ac:dyDescent="0.25">
      <c r="A1" s="12" t="s">
        <v>0</v>
      </c>
      <c r="B1" s="13" t="s">
        <v>5</v>
      </c>
      <c r="C1" s="13">
        <f t="array" ref="C1">SUM(IF(الحالات!$D$3:$D$14='الحالة الثانيه'!B1,الحالات!$E$3:$N$14,""))</f>
        <v>1035</v>
      </c>
      <c r="D1" s="36" t="s">
        <v>56</v>
      </c>
    </row>
    <row r="2" spans="1:11" x14ac:dyDescent="0.2">
      <c r="A2" s="12" t="s">
        <v>14</v>
      </c>
      <c r="B2" s="13" t="s">
        <v>35</v>
      </c>
      <c r="C2" s="13">
        <f t="array" ref="C2">SUM(IF(الحالات!$E$2:$N$2='الحالة الثانيه'!$B$2,الحالات!$E$3:$N$14,""))</f>
        <v>1173</v>
      </c>
      <c r="D2" s="37" t="s">
        <v>57</v>
      </c>
    </row>
    <row r="3" spans="1:11" ht="16.5" thickBot="1" x14ac:dyDescent="0.3">
      <c r="A3" s="18" t="s">
        <v>13</v>
      </c>
      <c r="B3" s="19"/>
      <c r="C3" s="19">
        <f t="array" ref="C3">SUM(IF(الحالات!$D$3:$D$15='الحالة الثانيه'!$A$3,الحالات!$E$15:$N$15,""))</f>
        <v>12225</v>
      </c>
      <c r="D3" s="38" t="s">
        <v>58</v>
      </c>
      <c r="E3" s="39"/>
      <c r="F3" s="39"/>
      <c r="G3" s="39"/>
      <c r="H3" s="39"/>
      <c r="I3" s="39"/>
      <c r="J3" s="39"/>
      <c r="K3" s="39"/>
    </row>
    <row r="4" spans="1:11" x14ac:dyDescent="0.2"/>
    <row r="5" spans="1:11" x14ac:dyDescent="0.2">
      <c r="A5" s="41" t="s">
        <v>59</v>
      </c>
    </row>
    <row r="6" spans="1:11" ht="18" x14ac:dyDescent="0.25">
      <c r="A6" s="42" t="s">
        <v>60</v>
      </c>
    </row>
    <row r="7" spans="1:11" ht="15" thickBot="1" x14ac:dyDescent="0.25">
      <c r="A7" s="43" t="s">
        <v>61</v>
      </c>
      <c r="B7" s="39"/>
      <c r="C7" s="39"/>
      <c r="D7" s="39"/>
      <c r="E7" s="39"/>
      <c r="F7" s="39"/>
    </row>
    <row r="8" spans="1:11" x14ac:dyDescent="0.2"/>
    <row r="9" spans="1:11" x14ac:dyDescent="0.2"/>
    <row r="10" spans="1:11" x14ac:dyDescent="0.2"/>
    <row r="11" spans="1:11" x14ac:dyDescent="0.2"/>
    <row r="12" spans="1:11" x14ac:dyDescent="0.2">
      <c r="A12" t="s">
        <v>62</v>
      </c>
    </row>
    <row r="13" spans="1:11" x14ac:dyDescent="0.2">
      <c r="A13" t="s">
        <v>63</v>
      </c>
    </row>
    <row r="14" spans="1:11" x14ac:dyDescent="0.2"/>
    <row r="15" spans="1:11" x14ac:dyDescent="0.2"/>
    <row r="16" spans="1:11" ht="23.25" x14ac:dyDescent="0.35">
      <c r="A16" s="44" t="s">
        <v>64</v>
      </c>
      <c r="B16" s="44"/>
      <c r="C16" s="44"/>
    </row>
    <row r="17" x14ac:dyDescent="0.2"/>
  </sheetData>
  <dataValidations count="2">
    <dataValidation type="list" allowBlank="1" showInputMessage="1" showErrorMessage="1" sqref="B2">
      <formula1>$E$2:$N$2</formula1>
    </dataValidation>
    <dataValidation type="list" allowBlank="1" showInputMessage="1" showErrorMessage="1" sqref="B1">
      <formula1>$D$3:$D$13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rightToLeft="1" topLeftCell="H1" workbookViewId="0">
      <selection activeCell="R1" sqref="R1:XFD1048576"/>
    </sheetView>
  </sheetViews>
  <sheetFormatPr defaultColWidth="0" defaultRowHeight="14.25" zeroHeight="1" x14ac:dyDescent="0.2"/>
  <cols>
    <col min="1" max="3" width="16.375" customWidth="1"/>
    <col min="4" max="17" width="9" customWidth="1"/>
    <col min="18" max="16384" width="9" hidden="1"/>
  </cols>
  <sheetData>
    <row r="1" spans="1:10" x14ac:dyDescent="0.2">
      <c r="A1" s="12" t="s">
        <v>0</v>
      </c>
      <c r="B1" s="13" t="s">
        <v>5</v>
      </c>
      <c r="C1" s="13">
        <f t="array" ref="C1">SUM((الحالات!$E$3:$N$14)*(الحالات!$D$3:$D$14='الحالة الثالثه'!$B$1))</f>
        <v>1035</v>
      </c>
      <c r="D1" s="37" t="s">
        <v>65</v>
      </c>
    </row>
    <row r="2" spans="1:10" x14ac:dyDescent="0.2">
      <c r="A2" s="12" t="s">
        <v>14</v>
      </c>
      <c r="B2" s="13" t="s">
        <v>35</v>
      </c>
      <c r="C2" s="13">
        <f t="array" ref="C2">SUM((الحالات!$E$3:$N$14)*(الحالات!$E$2:$N$2='الحالة الثالثه'!$B$2))</f>
        <v>1173</v>
      </c>
      <c r="D2" s="37" t="s">
        <v>66</v>
      </c>
    </row>
    <row r="3" spans="1:10" ht="15" thickBot="1" x14ac:dyDescent="0.25">
      <c r="A3" s="18" t="s">
        <v>13</v>
      </c>
      <c r="B3" s="19"/>
      <c r="C3" s="19">
        <f t="array" ref="C3">SUM((الحالات!$D$3:$D$15='الحالة الثالثه'!$A$3)*(الحالات!$E$15:$N$15))</f>
        <v>12225</v>
      </c>
      <c r="D3" s="45" t="s">
        <v>67</v>
      </c>
      <c r="E3" s="39"/>
      <c r="F3" s="39"/>
      <c r="G3" s="39"/>
      <c r="H3" s="39"/>
      <c r="I3" s="39"/>
      <c r="J3" s="39"/>
    </row>
    <row r="4" spans="1:10" x14ac:dyDescent="0.2"/>
    <row r="5" spans="1:10" x14ac:dyDescent="0.2">
      <c r="A5" s="40" t="s">
        <v>68</v>
      </c>
    </row>
    <row r="6" spans="1:10" x14ac:dyDescent="0.2">
      <c r="A6" s="40" t="s">
        <v>69</v>
      </c>
    </row>
    <row r="7" spans="1:10" x14ac:dyDescent="0.2">
      <c r="A7" s="40" t="s">
        <v>70</v>
      </c>
    </row>
    <row r="8" spans="1:10" x14ac:dyDescent="0.2"/>
    <row r="9" spans="1:10" x14ac:dyDescent="0.2">
      <c r="A9" s="40" t="s">
        <v>71</v>
      </c>
    </row>
    <row r="10" spans="1:10" x14ac:dyDescent="0.2"/>
    <row r="11" spans="1:10" x14ac:dyDescent="0.2"/>
    <row r="12" spans="1:10" x14ac:dyDescent="0.2"/>
    <row r="13" spans="1:10" x14ac:dyDescent="0.2"/>
    <row r="14" spans="1:10" x14ac:dyDescent="0.2"/>
    <row r="15" spans="1:10" x14ac:dyDescent="0.2"/>
    <row r="16" spans="1:10" ht="15.75" x14ac:dyDescent="0.25">
      <c r="A16" s="46" t="s">
        <v>72</v>
      </c>
    </row>
    <row r="17" spans="1:1" x14ac:dyDescent="0.2"/>
    <row r="18" spans="1:1" x14ac:dyDescent="0.2"/>
    <row r="19" spans="1:1" x14ac:dyDescent="0.2"/>
    <row r="20" spans="1:1" ht="15.75" x14ac:dyDescent="0.25">
      <c r="A20" s="46" t="s">
        <v>73</v>
      </c>
    </row>
    <row r="21" spans="1:1" x14ac:dyDescent="0.2"/>
    <row r="22" spans="1:1" x14ac:dyDescent="0.2"/>
    <row r="23" spans="1:1" x14ac:dyDescent="0.2"/>
    <row r="24" spans="1:1" x14ac:dyDescent="0.2"/>
    <row r="25" spans="1:1" x14ac:dyDescent="0.2"/>
    <row r="26" spans="1:1" x14ac:dyDescent="0.2"/>
  </sheetData>
  <dataValidations count="2">
    <dataValidation type="list" allowBlank="1" showInputMessage="1" showErrorMessage="1" sqref="B2">
      <formula1>$E$2:$N$2</formula1>
    </dataValidation>
    <dataValidation type="list" allowBlank="1" showInputMessage="1" showErrorMessage="1" sqref="B1">
      <formula1>$D$3:$D$14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rightToLeft="1" workbookViewId="0">
      <selection activeCell="B3" sqref="B3"/>
    </sheetView>
  </sheetViews>
  <sheetFormatPr defaultColWidth="0" defaultRowHeight="14.25" zeroHeight="1" x14ac:dyDescent="0.2"/>
  <cols>
    <col min="1" max="14" width="9" customWidth="1"/>
    <col min="15" max="16384" width="9" hidden="1"/>
  </cols>
  <sheetData>
    <row r="1" spans="1:12" ht="15" x14ac:dyDescent="0.25">
      <c r="A1" s="12" t="s">
        <v>0</v>
      </c>
      <c r="B1" s="13" t="s">
        <v>5</v>
      </c>
      <c r="C1" s="13">
        <f ca="1">SUM(OFFSET(الحالات!$E$3,MATCH('الحالة الرابعه'!$B$1,الحالات!D3:$D$14,0)-1,COUNTA(الحالات!$E$2:$N$2)))</f>
        <v>1035</v>
      </c>
      <c r="D1" s="14" t="s">
        <v>74</v>
      </c>
      <c r="E1" s="15"/>
      <c r="F1" s="15"/>
      <c r="G1" s="15"/>
      <c r="H1" s="15"/>
      <c r="I1" s="15"/>
      <c r="J1" s="15"/>
      <c r="K1" s="15"/>
      <c r="L1" s="15"/>
    </row>
    <row r="2" spans="1:12" ht="15.75" thickBot="1" x14ac:dyDescent="0.3">
      <c r="A2" s="18" t="s">
        <v>14</v>
      </c>
      <c r="B2" s="19" t="s">
        <v>35</v>
      </c>
      <c r="C2" s="13">
        <f ca="1">OFFSET(الحالات!$E$3,COUNTA(الحالات!D3:$D$14),MATCH('الحالة الرابعه'!$B$2,الحالات!$E$2:$N$2,0)-1)</f>
        <v>1173</v>
      </c>
      <c r="D2" s="20" t="s">
        <v>24</v>
      </c>
      <c r="E2" s="21"/>
      <c r="F2" s="21"/>
      <c r="G2" s="21"/>
      <c r="H2" s="21"/>
      <c r="I2" s="21"/>
      <c r="J2" s="21"/>
      <c r="K2" s="15"/>
      <c r="L2" s="15"/>
    </row>
    <row r="3" spans="1:12" x14ac:dyDescent="0.2"/>
    <row r="4" spans="1:12" x14ac:dyDescent="0.2">
      <c r="A4" t="s">
        <v>75</v>
      </c>
    </row>
    <row r="5" spans="1:12" x14ac:dyDescent="0.2"/>
  </sheetData>
  <dataValidations count="2">
    <dataValidation type="list" allowBlank="1" showInputMessage="1" showErrorMessage="1" sqref="B2">
      <formula1>$E$2:$N$2</formula1>
    </dataValidation>
    <dataValidation type="list" allowBlank="1" showInputMessage="1" showErrorMessage="1" sqref="B1">
      <formula1>$D$3:$D$13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2</vt:i4>
      </vt:variant>
    </vt:vector>
  </HeadingPairs>
  <TitlesOfParts>
    <vt:vector size="7" baseType="lpstr">
      <vt:lpstr>الحالات</vt:lpstr>
      <vt:lpstr>الحاله الاولى</vt:lpstr>
      <vt:lpstr>الحالة الثانيه</vt:lpstr>
      <vt:lpstr>الحالة الثالثه</vt:lpstr>
      <vt:lpstr>الحالة الرابعه</vt:lpstr>
      <vt:lpstr>الاسم</vt:lpstr>
      <vt:lpstr>الشهر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2015-01-14T01:52:15Z</dcterms:modified>
</cp:coreProperties>
</file>